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spela_kotnik4_um_si/Documents/ŠPELA K/JAVNA NAROČILA/SPECIALNA OPREMA III_2025/"/>
    </mc:Choice>
  </mc:AlternateContent>
  <xr:revisionPtr revIDLastSave="18" documentId="8_{5DBF79AC-D4F1-44CC-BDAC-D4260EE5267B}" xr6:coauthVersionLast="47" xr6:coauthVersionMax="47" xr10:uidLastSave="{F1D590AD-B625-4230-8FA3-E73F4F610D40}"/>
  <bookViews>
    <workbookView xWindow="-120" yWindow="-120" windowWidth="29040" windowHeight="15720" tabRatio="566" activeTab="8" xr2:uid="{EC1E7064-13AA-4D56-BA06-E6F6C2DCF2D3}"/>
  </bookViews>
  <sheets>
    <sheet name="NASLOVNI PODATKI" sheetId="16" r:id="rId1"/>
    <sheet name="SKLOP 1" sheetId="18" r:id="rId2"/>
    <sheet name="SKLOP 2" sheetId="51" r:id="rId3"/>
    <sheet name="SKLOP 3" sheetId="52" r:id="rId4"/>
    <sheet name="SKLOP 4" sheetId="53" r:id="rId5"/>
    <sheet name="SKLOP 5" sheetId="54" r:id="rId6"/>
    <sheet name="SKLOP 6" sheetId="55" r:id="rId7"/>
    <sheet name="SKLOP 7" sheetId="24" r:id="rId8"/>
    <sheet name="SKLOP 8" sheetId="25" r:id="rId9"/>
    <sheet name="SKLOP 9" sheetId="58" r:id="rId10"/>
    <sheet name="SKLOP 10" sheetId="30" r:id="rId11"/>
    <sheet name="SKLOP 11" sheetId="33" r:id="rId12"/>
    <sheet name="SKLOP 12" sheetId="59" r:id="rId13"/>
    <sheet name="SKLOP 13" sheetId="60" r:id="rId14"/>
    <sheet name="SKLOP 14" sheetId="61" r:id="rId15"/>
    <sheet name="SKLOP 15" sheetId="62" r:id="rId16"/>
    <sheet name="SKLOP 16" sheetId="63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5" l="1"/>
  <c r="I10" i="25" s="1"/>
  <c r="J10" i="25"/>
  <c r="G11" i="25"/>
  <c r="I11" i="25"/>
  <c r="J11" i="25"/>
  <c r="G12" i="25"/>
  <c r="I12" i="25" s="1"/>
  <c r="G13" i="25"/>
  <c r="I13" i="25"/>
  <c r="J13" i="25"/>
  <c r="G14" i="25"/>
  <c r="I14" i="25" s="1"/>
  <c r="J14" i="25"/>
  <c r="G15" i="25"/>
  <c r="I15" i="25" s="1"/>
  <c r="J15" i="25"/>
  <c r="G16" i="25"/>
  <c r="I16" i="25" s="1"/>
  <c r="J16" i="25"/>
  <c r="G17" i="25"/>
  <c r="I17" i="25" s="1"/>
  <c r="G18" i="25"/>
  <c r="I18" i="25" s="1"/>
  <c r="J18" i="25"/>
  <c r="G19" i="25"/>
  <c r="J19" i="25" s="1"/>
  <c r="I19" i="25"/>
  <c r="G9" i="63"/>
  <c r="I9" i="63" s="1"/>
  <c r="G10" i="63"/>
  <c r="I10" i="63" s="1"/>
  <c r="G11" i="63"/>
  <c r="J11" i="63" s="1"/>
  <c r="G12" i="63"/>
  <c r="I12" i="63" s="1"/>
  <c r="G10" i="62"/>
  <c r="I10" i="62" s="1"/>
  <c r="J9" i="62"/>
  <c r="J10" i="62" s="1"/>
  <c r="G9" i="62"/>
  <c r="I9" i="62" s="1"/>
  <c r="G10" i="61"/>
  <c r="I10" i="61" s="1"/>
  <c r="G9" i="61"/>
  <c r="J9" i="61" s="1"/>
  <c r="J10" i="61" s="1"/>
  <c r="I10" i="60"/>
  <c r="G10" i="60"/>
  <c r="J9" i="60"/>
  <c r="J10" i="60" s="1"/>
  <c r="G9" i="60"/>
  <c r="I9" i="60" s="1"/>
  <c r="G9" i="59"/>
  <c r="G10" i="59" s="1"/>
  <c r="I10" i="59" s="1"/>
  <c r="G9" i="58"/>
  <c r="J9" i="58" s="1"/>
  <c r="J10" i="58" s="1"/>
  <c r="G10" i="55"/>
  <c r="I10" i="55" s="1"/>
  <c r="G9" i="55"/>
  <c r="J9" i="55" s="1"/>
  <c r="J10" i="55" s="1"/>
  <c r="G9" i="54"/>
  <c r="G10" i="54" s="1"/>
  <c r="I10" i="54" s="1"/>
  <c r="G9" i="53"/>
  <c r="J9" i="53" s="1"/>
  <c r="J10" i="53" s="1"/>
  <c r="G10" i="52"/>
  <c r="I10" i="52" s="1"/>
  <c r="J9" i="52"/>
  <c r="J10" i="52" s="1"/>
  <c r="G9" i="52"/>
  <c r="I9" i="52" s="1"/>
  <c r="J9" i="51"/>
  <c r="J10" i="51" s="1"/>
  <c r="G9" i="51"/>
  <c r="G10" i="51" s="1"/>
  <c r="I10" i="51" s="1"/>
  <c r="G9" i="25"/>
  <c r="J9" i="25" s="1"/>
  <c r="G9" i="33"/>
  <c r="G10" i="33" s="1"/>
  <c r="I10" i="33" s="1"/>
  <c r="G9" i="30"/>
  <c r="G10" i="30" s="1"/>
  <c r="I10" i="30" s="1"/>
  <c r="J9" i="30"/>
  <c r="J10" i="30"/>
  <c r="G9" i="24"/>
  <c r="J9" i="24"/>
  <c r="I9" i="24"/>
  <c r="G10" i="24"/>
  <c r="G9" i="18"/>
  <c r="G10" i="18"/>
  <c r="I10" i="18"/>
  <c r="G11" i="24"/>
  <c r="I11" i="24"/>
  <c r="I9" i="30"/>
  <c r="I10" i="24"/>
  <c r="J10" i="24"/>
  <c r="J11" i="24"/>
  <c r="I9" i="18"/>
  <c r="J9" i="18"/>
  <c r="J10" i="18"/>
  <c r="I11" i="63" l="1"/>
  <c r="J17" i="25"/>
  <c r="J12" i="25"/>
  <c r="G13" i="63"/>
  <c r="I13" i="63" s="1"/>
  <c r="J9" i="63"/>
  <c r="J10" i="63"/>
  <c r="J12" i="63"/>
  <c r="I9" i="61"/>
  <c r="I9" i="59"/>
  <c r="J9" i="59"/>
  <c r="J10" i="59" s="1"/>
  <c r="G10" i="58"/>
  <c r="I10" i="58" s="1"/>
  <c r="I9" i="58"/>
  <c r="J9" i="33"/>
  <c r="J10" i="33" s="1"/>
  <c r="I9" i="33"/>
  <c r="I9" i="55"/>
  <c r="I9" i="54"/>
  <c r="J9" i="54"/>
  <c r="J10" i="54" s="1"/>
  <c r="G10" i="53"/>
  <c r="I10" i="53" s="1"/>
  <c r="I9" i="53"/>
  <c r="I9" i="51"/>
  <c r="G20" i="25"/>
  <c r="I20" i="25" s="1"/>
  <c r="I9" i="25"/>
  <c r="J13" i="63" l="1"/>
  <c r="J20" i="25"/>
</calcChain>
</file>

<file path=xl/sharedStrings.xml><?xml version="1.0" encoding="utf-8"?>
<sst xmlns="http://schemas.openxmlformats.org/spreadsheetml/2006/main" count="439" uniqueCount="79">
  <si>
    <t>Naziv ponudnika:</t>
  </si>
  <si>
    <t>Naslov ponudnika:</t>
  </si>
  <si>
    <t>ARTIKEL</t>
  </si>
  <si>
    <t>Količina</t>
  </si>
  <si>
    <t>Ponujeni proizvajalec</t>
  </si>
  <si>
    <t>Ponujena kataloška št.</t>
  </si>
  <si>
    <t>Ponudbena cena (v EUR brez DDV)</t>
  </si>
  <si>
    <t>% DDV</t>
  </si>
  <si>
    <t>Vrednost DDV (v EUR)</t>
  </si>
  <si>
    <t>Ponudbena cenaj (v EUR z DDV)</t>
  </si>
  <si>
    <t>OPOMBA</t>
  </si>
  <si>
    <t>ZAP.ŠT.</t>
  </si>
  <si>
    <t>SKUPAJ PONUDBENA VREDNOST:</t>
  </si>
  <si>
    <t>NAVODILO: Ponudnik izpolnjuje samo zeleno obarvana polja</t>
  </si>
  <si>
    <t>Ponudnik ne sme spreminjati vsebine predračuna.</t>
  </si>
  <si>
    <t>V kolikor ponudnik v stolpec ˝Ponudbena cena (v EUR brez DDV), cene ne vpiše, se šteje, da predmetne postavke ne ponuja, in tako ne izpolnjuje vseh zahtev naročnika,naročnik bo ponudbo zavrnil, kot nedopustno. V kolikor ponudnik ponudi vrednost nič (0) EUR, se šteje, da ponuja postavko brezplačno.</t>
  </si>
  <si>
    <t>Stolpec ˝Ponudbena cena (v EUR z DDV)˝, se samodejno preračuna. Ponudnik tega stolpca ne izpolnjuje.</t>
  </si>
  <si>
    <t>Veljavnost ponudbe mora biti najmanj (90) dni od roka za oddajo ponudb.</t>
  </si>
  <si>
    <t>Vrednost skupaj v EUR brez DDV</t>
  </si>
  <si>
    <t>Naročnik:</t>
  </si>
  <si>
    <t>Univerza v Mariboru</t>
  </si>
  <si>
    <t>Fakulteta za zdravstvene vede</t>
  </si>
  <si>
    <t>Žitna ulica 15, 2000 Maribor</t>
  </si>
  <si>
    <t>Ponudnik:</t>
  </si>
  <si>
    <t>Št. predračuna oz. ponudbe:</t>
  </si>
  <si>
    <t xml:space="preserve">Prijavljamo se na naslednje sklope (vpiše se št. sklopa): </t>
  </si>
  <si>
    <t>Veljavnost ponudbe do__________________________</t>
  </si>
  <si>
    <t xml:space="preserve"> (najmanj 90 dni od roka za oddajo ponudb)</t>
  </si>
  <si>
    <t>V stolpec ˝Ponujeni proizvajalec˝ponudnik vpiše ponujenega proizvajalca.</t>
  </si>
  <si>
    <t>V stolpec ˝Ponujena kataloška št.˝ ponudnik vpiše ponujeno kataloško št. artikla.</t>
  </si>
  <si>
    <t xml:space="preserve">V/na: </t>
  </si>
  <si>
    <t>Ime in priimek odgovorne osebe</t>
  </si>
  <si>
    <t>Datum:</t>
  </si>
  <si>
    <t>OMARA ZA SHRANJEVAJE JEKLENK Z MEDICINSKIMI PLINI</t>
  </si>
  <si>
    <t>PREVIJALNA MIZA</t>
  </si>
  <si>
    <t>PREVIJALNA BLAZINA</t>
  </si>
  <si>
    <t>ZAVESA STROPNA I OBLIKE 260X200 cm</t>
  </si>
  <si>
    <t>ZAVESA STROPNA I OBLIKE 310X200 cm</t>
  </si>
  <si>
    <t>ZAVESA STROPNA L OBLIKE 470X200 cm</t>
  </si>
  <si>
    <t>ZAVESA STROPNA U OBLIKE 750X200 cm</t>
  </si>
  <si>
    <t>REANIMACIJSKI VOZIČEK</t>
  </si>
  <si>
    <t>SIMULACIJSKA LUTKA NEDONOŠENČKA</t>
  </si>
  <si>
    <t>STENSKA TIRNICA NA DVEH VIŠINAH-dolžina tirnice: L=120 cm</t>
  </si>
  <si>
    <t>STENSKA TIRNICA NA DVEH VIŠINAH-dolžina tirnice: L=140 cm</t>
  </si>
  <si>
    <t>STENSKA TIRNICA NA DVEH VIŠINAH-dolžina tirnice: L=190 cm</t>
  </si>
  <si>
    <t>STENSKA TIRNICA NA DVEH VIŠINAH-dolžina tirnice: L=200 cm</t>
  </si>
  <si>
    <t>STENSKA TIRNICA NA DVEH VIŠINAH-dolžina tirnice: L=220 cm</t>
  </si>
  <si>
    <t>STENSKA TIRNICA NA ENI VIŠINI-dolžina tirnice: L=160 cm</t>
  </si>
  <si>
    <t>STENSKA TIRNICA NA ENI VIŠINI-dolžina tirnice: L=200 cm</t>
  </si>
  <si>
    <t>Obrazec 4: Predračun za SKLOP 1: OMARA ZA SHRANJEVAJE JEKLENK Z MEDICINSKIMI PLINI</t>
  </si>
  <si>
    <t>Obrazec 4: Predračun za SKLOP 2: KOMPLET ZA SIMULACIJO STAROSTI</t>
  </si>
  <si>
    <t>KOMPLET ZA SIMULACIJO STAROSTI</t>
  </si>
  <si>
    <t>Obrazec 4: Predračun za SKLOP 3: SIMULATOR SRČNIH RITMOV, MONITORINGA IN DEFIBRILACIJE</t>
  </si>
  <si>
    <t>SIMULATOR SRČNIH RITMOV, MONITORINGA IN DEFIBRILACIJE</t>
  </si>
  <si>
    <t>Obrazec 4: Predračun za SKLOP 4: MODEL ZA PODKOŽNO VENSKO VALVULO</t>
  </si>
  <si>
    <t>MODEL ZA PODKOŽNO VENSKO VALVULO</t>
  </si>
  <si>
    <t>Obrazec 4: Predračun za SKLOP 5: MODEL ZA CENTRALNI VENSKI KATETER</t>
  </si>
  <si>
    <t>MODEL ZA CENTRALNI VENSKI KATETER</t>
  </si>
  <si>
    <t>Obrazec 4: Predračun za SKLOP 6: NAPRAVA ZA STISE PRSNEGA KOŠA</t>
  </si>
  <si>
    <t>NAPRAVA ZA STISE PRSNEGA KOŠA</t>
  </si>
  <si>
    <t>Obrazec 4: Predračun za SKLOP 7: PREVIJALNE MIZE S PREVIJALNIMI BLAZINAMI</t>
  </si>
  <si>
    <t>Obrazec 4: Predračun za SKLOP 8: STENSKE TIRNICE IN ZAVESE</t>
  </si>
  <si>
    <t>Obrazec 4: Predračun za SKLOP 11: SIMULACIJSKA LUTKA NEDONOŠENČKA</t>
  </si>
  <si>
    <t>Obrazec 4: Predračun za SKLOP 10: REANIMACIJSKI VOZIČEK</t>
  </si>
  <si>
    <t>Obrazec 4: Predračun za SKLOP 9: SIMULATOR NOVOROJENČKA REALISTIČNEGA VIDEZA ZA CPR</t>
  </si>
  <si>
    <t>SIMULATOR NOVOROJENČKA REALISTIČNEGA VIDEZA ZA CPR</t>
  </si>
  <si>
    <t>Obrazec 4: Predračun za SKLOP 12: SIMULACIJSKA LUTKA ZA OTROKA ZA NGS</t>
  </si>
  <si>
    <t>SIMULACIJSKA LUTKA ZA OTROKA ZA NGS</t>
  </si>
  <si>
    <t>Obrazec 4: Predračun za SKLOP 13. TORZO ZA TRENING OSKRBE DIHALNE POTI (INTUBACIJA) IN OSKRBE TRAHEOSTOME</t>
  </si>
  <si>
    <t>TORZO ZA TRENING OSKRBE DIHALNE POTI (INTUBACIJA) IN OSKRBE TRAHEOSTOME</t>
  </si>
  <si>
    <t>Obrazec 4: Predračun za SKLOP 14. PORODNA POSTELJA</t>
  </si>
  <si>
    <t xml:space="preserve"> PORODNA POSTELJA</t>
  </si>
  <si>
    <t>Obrazec 4: Predračun za SKLOP 15: SIMULACIJSKA LUTKA ZA IZVAJANJE TEMELJNIH IN DODATNIH POSTOPKOV OŽIVLJANJA ODRASLE  OSEBE</t>
  </si>
  <si>
    <t>SIMULACIJSKA LUTKA ZA IZVAJANJE TEMELJNIH IN DODATNIH POSTOPKOV OŽIVLJANJA ODRASLE  OSEBE</t>
  </si>
  <si>
    <t>Obrazec 4: Predračun za SKLOP 16: PRIPOMOČKI ZA IMOBILIZACIJO</t>
  </si>
  <si>
    <t xml:space="preserve"> ZAJEMALNA NOSILA S PRIPADAJOČIMI FIKSACIJSKIMI PASOVI</t>
  </si>
  <si>
    <t>VAKUMSKE OPORNICE ZA IMOBILIZACIJO OKONČIN</t>
  </si>
  <si>
    <t>IMOBILIZACIJSKA OPORNICA ZA IZVLAČENJE OSEBE IZ SEDEČEGA POLOŽAJA – AVTOMOBILA</t>
  </si>
  <si>
    <t>IMOBILIZACIJSKO SREDSTVO ZA IMOBILIZACIJO OTROK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</si>
</sst>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00\ &quot;€&quot;_-;\-* #,##0.0000\ &quot;€&quot;_-;_-* &quot;-&quot;??\ &quot;€&quot;_-;_-@"/>
    <numFmt numFmtId="165" formatCode="#,##0.0000\ _€"/>
    <numFmt numFmtId="166" formatCode="[$-F800]dddd\,\ mmmm\ dd\,\ yyyy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  <font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99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1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4" fontId="4" fillId="3" borderId="3" xfId="0" applyNumberFormat="1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Protection="1">
      <protection locked="0"/>
    </xf>
    <xf numFmtId="2" fontId="4" fillId="3" borderId="3" xfId="0" applyNumberFormat="1" applyFont="1" applyFill="1" applyBorder="1" applyProtection="1">
      <protection locked="0"/>
    </xf>
    <xf numFmtId="2" fontId="4" fillId="2" borderId="4" xfId="0" applyNumberFormat="1" applyFont="1" applyFill="1" applyBorder="1"/>
    <xf numFmtId="0" fontId="1" fillId="0" borderId="1" xfId="0" applyFont="1" applyBorder="1"/>
    <xf numFmtId="0" fontId="1" fillId="0" borderId="2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4" fillId="0" borderId="3" xfId="0" applyFont="1" applyBorder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9" fontId="4" fillId="0" borderId="4" xfId="0" applyNumberFormat="1" applyFont="1" applyBorder="1"/>
    <xf numFmtId="2" fontId="4" fillId="0" borderId="4" xfId="0" applyNumberFormat="1" applyFont="1" applyBorder="1"/>
    <xf numFmtId="0" fontId="8" fillId="0" borderId="6" xfId="0" applyFont="1" applyBorder="1" applyAlignment="1">
      <alignment wrapText="1"/>
    </xf>
    <xf numFmtId="2" fontId="3" fillId="0" borderId="11" xfId="0" applyNumberFormat="1" applyFont="1" applyBorder="1"/>
    <xf numFmtId="2" fontId="3" fillId="0" borderId="15" xfId="0" applyNumberFormat="1" applyFont="1" applyBorder="1"/>
    <xf numFmtId="0" fontId="8" fillId="0" borderId="12" xfId="0" applyFont="1" applyBorder="1" applyAlignment="1">
      <alignment wrapText="1"/>
    </xf>
    <xf numFmtId="2" fontId="3" fillId="0" borderId="13" xfId="0" applyNumberFormat="1" applyFont="1" applyBorder="1"/>
    <xf numFmtId="0" fontId="8" fillId="0" borderId="14" xfId="0" applyFont="1" applyBorder="1" applyAlignment="1">
      <alignment wrapText="1"/>
    </xf>
    <xf numFmtId="2" fontId="3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3" borderId="3" xfId="0" applyFill="1" applyBorder="1"/>
    <xf numFmtId="0" fontId="13" fillId="0" borderId="0" xfId="1" applyFont="1"/>
    <xf numFmtId="3" fontId="13" fillId="0" borderId="22" xfId="1" applyNumberFormat="1" applyFont="1" applyBorder="1" applyAlignment="1">
      <alignment horizontal="right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/>
    </xf>
    <xf numFmtId="164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164" fontId="13" fillId="0" borderId="0" xfId="1" applyNumberFormat="1" applyFont="1"/>
    <xf numFmtId="0" fontId="13" fillId="0" borderId="22" xfId="1" applyFont="1" applyBorder="1" applyAlignment="1">
      <alignment horizontal="right"/>
    </xf>
    <xf numFmtId="0" fontId="13" fillId="0" borderId="0" xfId="1" applyFont="1" applyAlignment="1">
      <alignment horizontal="left"/>
    </xf>
    <xf numFmtId="165" fontId="13" fillId="4" borderId="22" xfId="1" applyNumberFormat="1" applyFont="1" applyFill="1" applyBorder="1" applyAlignment="1" applyProtection="1">
      <alignment horizontal="left" vertical="center"/>
      <protection locked="0"/>
    </xf>
    <xf numFmtId="166" fontId="13" fillId="4" borderId="22" xfId="1" applyNumberFormat="1" applyFont="1" applyFill="1" applyBorder="1" applyAlignment="1" applyProtection="1">
      <alignment horizontal="left" vertical="center"/>
      <protection locked="0"/>
    </xf>
    <xf numFmtId="0" fontId="8" fillId="0" borderId="23" xfId="0" applyFont="1" applyBorder="1" applyAlignment="1">
      <alignment wrapText="1"/>
    </xf>
    <xf numFmtId="2" fontId="3" fillId="0" borderId="27" xfId="0" applyNumberFormat="1" applyFont="1" applyBorder="1"/>
    <xf numFmtId="2" fontId="3" fillId="0" borderId="28" xfId="0" applyNumberFormat="1" applyFont="1" applyBorder="1"/>
    <xf numFmtId="0" fontId="8" fillId="0" borderId="29" xfId="0" applyFont="1" applyBorder="1" applyAlignment="1">
      <alignment wrapText="1"/>
    </xf>
    <xf numFmtId="2" fontId="3" fillId="0" borderId="30" xfId="0" applyNumberFormat="1" applyFont="1" applyBorder="1"/>
    <xf numFmtId="2" fontId="3" fillId="0" borderId="31" xfId="0" applyNumberFormat="1" applyFont="1" applyBorder="1"/>
    <xf numFmtId="0" fontId="8" fillId="0" borderId="32" xfId="0" applyFont="1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2" fontId="4" fillId="2" borderId="3" xfId="0" applyNumberFormat="1" applyFont="1" applyFill="1" applyBorder="1"/>
    <xf numFmtId="9" fontId="4" fillId="0" borderId="3" xfId="0" applyNumberFormat="1" applyFont="1" applyBorder="1"/>
    <xf numFmtId="2" fontId="4" fillId="0" borderId="3" xfId="0" applyNumberFormat="1" applyFont="1" applyBorder="1"/>
    <xf numFmtId="0" fontId="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wrapText="1"/>
    </xf>
    <xf numFmtId="0" fontId="13" fillId="0" borderId="0" xfId="1" applyFont="1" applyAlignment="1">
      <alignment horizontal="left"/>
    </xf>
    <xf numFmtId="0" fontId="12" fillId="0" borderId="0" xfId="1"/>
    <xf numFmtId="166" fontId="13" fillId="4" borderId="22" xfId="1" applyNumberFormat="1" applyFont="1" applyFill="1" applyBorder="1" applyAlignment="1" applyProtection="1">
      <alignment horizontal="left"/>
      <protection locked="0"/>
    </xf>
    <xf numFmtId="0" fontId="14" fillId="3" borderId="22" xfId="1" applyFont="1" applyFill="1" applyBorder="1" applyProtection="1">
      <protection locked="0"/>
    </xf>
    <xf numFmtId="0" fontId="0" fillId="0" borderId="0" xfId="0" applyAlignment="1">
      <alignment horizontal="left"/>
    </xf>
    <xf numFmtId="0" fontId="0" fillId="3" borderId="19" xfId="0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left" wrapText="1"/>
    </xf>
    <xf numFmtId="0" fontId="8" fillId="0" borderId="24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</cellXfs>
  <cellStyles count="3">
    <cellStyle name="Navadno" xfId="0" builtinId="0"/>
    <cellStyle name="Navadno 2" xfId="2" xr:uid="{A704E85D-89D7-4216-AC47-754F8F2FFB4E}"/>
    <cellStyle name="Navadno 3" xfId="1" xr:uid="{08E8F3A9-1960-4DDA-B6AF-7E80910F4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3580-38B8-433B-82F2-AB81E46A7983}">
  <sheetPr codeName="List1">
    <pageSetUpPr fitToPage="1"/>
  </sheetPr>
  <dimension ref="A3:B22"/>
  <sheetViews>
    <sheetView workbookViewId="0">
      <selection activeCell="B21" sqref="B21"/>
    </sheetView>
  </sheetViews>
  <sheetFormatPr defaultRowHeight="15" x14ac:dyDescent="0.25"/>
  <cols>
    <col min="1" max="1" width="33.28515625" customWidth="1"/>
    <col min="2" max="2" width="49.140625" customWidth="1"/>
  </cols>
  <sheetData>
    <row r="3" spans="1:2" x14ac:dyDescent="0.25">
      <c r="A3" s="2" t="s">
        <v>19</v>
      </c>
    </row>
    <row r="4" spans="1:2" x14ac:dyDescent="0.25">
      <c r="A4" s="3" t="s">
        <v>20</v>
      </c>
    </row>
    <row r="5" spans="1:2" x14ac:dyDescent="0.25">
      <c r="A5" s="3" t="s">
        <v>21</v>
      </c>
    </row>
    <row r="6" spans="1:2" x14ac:dyDescent="0.25">
      <c r="A6" s="3" t="s">
        <v>22</v>
      </c>
    </row>
    <row r="7" spans="1:2" x14ac:dyDescent="0.25">
      <c r="A7" s="1"/>
    </row>
    <row r="8" spans="1:2" x14ac:dyDescent="0.25">
      <c r="A8" s="4"/>
    </row>
    <row r="10" spans="1:2" x14ac:dyDescent="0.25">
      <c r="A10" s="2" t="s">
        <v>23</v>
      </c>
      <c r="B10" s="31"/>
    </row>
    <row r="11" spans="1:2" x14ac:dyDescent="0.25">
      <c r="B11" s="31"/>
    </row>
    <row r="14" spans="1:2" x14ac:dyDescent="0.25">
      <c r="A14" s="2" t="s">
        <v>24</v>
      </c>
      <c r="B14" s="31"/>
    </row>
    <row r="17" spans="1:2" x14ac:dyDescent="0.25">
      <c r="A17" s="2" t="s">
        <v>25</v>
      </c>
    </row>
    <row r="18" spans="1:2" x14ac:dyDescent="0.25">
      <c r="B18" s="31"/>
    </row>
    <row r="19" spans="1:2" x14ac:dyDescent="0.25">
      <c r="A19" s="4"/>
      <c r="B19" s="31"/>
    </row>
    <row r="20" spans="1:2" x14ac:dyDescent="0.25">
      <c r="B20" s="31"/>
    </row>
    <row r="21" spans="1:2" x14ac:dyDescent="0.25">
      <c r="A21" t="s">
        <v>26</v>
      </c>
    </row>
    <row r="22" spans="1:2" x14ac:dyDescent="0.25">
      <c r="A22" t="s">
        <v>27</v>
      </c>
    </row>
  </sheetData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1401B-AC87-45C3-A937-88B3EAEFA7CE}">
  <sheetPr codeName="List3">
    <pageSetUpPr fitToPage="1"/>
  </sheetPr>
  <dimension ref="A2:K24"/>
  <sheetViews>
    <sheetView workbookViewId="0">
      <selection activeCell="Q16" sqref="Q16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49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30">
        <v>1</v>
      </c>
      <c r="B9" s="18" t="s">
        <v>33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uTXFDwm6eP9/HfVfuEM3t9MubvOixkvtji/L/16jiQhkJ//u9wrnaHu5H21rx/zrKyV8xR0z+IMjIpxaw3obYg==" saltValue="JTvICQodbIDOArPiwgJQrw==" spinCount="100000" sheet="1" objects="1" scenarios="1"/>
  <mergeCells count="15">
    <mergeCell ref="B2:E2"/>
    <mergeCell ref="A15:K15"/>
    <mergeCell ref="A16:K16"/>
    <mergeCell ref="A17:K17"/>
    <mergeCell ref="A18:K18"/>
    <mergeCell ref="F22:J22"/>
    <mergeCell ref="F24:H24"/>
    <mergeCell ref="A19:K19"/>
    <mergeCell ref="A20:K20"/>
    <mergeCell ref="C4:I4"/>
    <mergeCell ref="C5:I5"/>
    <mergeCell ref="D8:K8"/>
    <mergeCell ref="C10:E10"/>
    <mergeCell ref="B11:K13"/>
    <mergeCell ref="A14:K14"/>
  </mergeCells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59D22-C97B-4794-99C5-F5AE1423DD5D}">
  <sheetPr>
    <pageSetUpPr fitToPage="1"/>
  </sheetPr>
  <dimension ref="A2:K24"/>
  <sheetViews>
    <sheetView workbookViewId="0">
      <selection activeCell="O13" sqref="O13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50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30">
        <v>1</v>
      </c>
      <c r="B9" s="18" t="s">
        <v>51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muhN+F9j7YqHoedEOmcd90LBNdTF8nH9iWFYQv+/RS3SCZvhX9CcGF1RHmkfGesHxPa6zURHmQc5i90TtJb8iQ==" saltValue="Q6ykXkykKdFf+v5gWdim1g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4D3EC-AB52-4836-BE2C-F2C870BED62A}">
  <sheetPr>
    <pageSetUpPr fitToPage="1"/>
  </sheetPr>
  <dimension ref="A2:K24"/>
  <sheetViews>
    <sheetView workbookViewId="0">
      <selection activeCell="C29" sqref="C29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52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30">
        <v>1</v>
      </c>
      <c r="B9" s="18" t="s">
        <v>53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Y7k5l/d/NAJBy54n3GmMOklCRXizme5fKq+WP15xgFwg6qIus6l3bJVnuweJVnGg9ROO0ETwSCAjk0sxZqNL+g==" saltValue="J1ogvZjKFzUfB9eQuymfIA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1AE9-010E-4FBE-A920-F805BEC5D26D}">
  <sheetPr>
    <pageSetUpPr fitToPage="1"/>
  </sheetPr>
  <dimension ref="A2:K24"/>
  <sheetViews>
    <sheetView workbookViewId="0">
      <selection activeCell="D26" sqref="D26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54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30">
        <v>1</v>
      </c>
      <c r="B9" s="18" t="s">
        <v>55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d5pbdUQWin6F+iZozZH9pCZmj52ifYls07UowyhRJ0jJZKWNzzi3kEBM6dcNsj3gJrREOLv7kZVTlKFXOPs6UQ==" saltValue="zuzhi5JKf353VqEkx2YA9w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9E60-542F-469D-ADB2-83ACECC9EA90}">
  <sheetPr>
    <pageSetUpPr fitToPage="1"/>
  </sheetPr>
  <dimension ref="A2:K24"/>
  <sheetViews>
    <sheetView workbookViewId="0">
      <selection activeCell="C31" sqref="C31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56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30">
        <v>1</v>
      </c>
      <c r="B9" s="18" t="s">
        <v>57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8+nY8O2jTQ41LMZgR0deQZTmuQmjcc6NBczQ5HdoHy/y2uIAGa0kzaiXhI4+Q891wRHQfDDVqfYcaiLp/DtC2g==" saltValue="/LE82T2MmOLYUVpxnf65dw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D4BD-AE6A-4732-A1F6-9B328219C4DF}">
  <sheetPr>
    <pageSetUpPr fitToPage="1"/>
  </sheetPr>
  <dimension ref="A2:K24"/>
  <sheetViews>
    <sheetView workbookViewId="0">
      <selection activeCell="E31" sqref="E31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58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30">
        <v>1</v>
      </c>
      <c r="B9" s="18" t="s">
        <v>59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RjefHpO1wqpBeExAxnYGM+M5Awsz1dxLfE5RrzREL//J1aZAPZd6ubUGyS3n/j7cmO69sLr6Hnn4ZJikCW6vDg==" saltValue="FiMnnvptI/7zt2mbglooMQ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F04E-A4A3-47FC-87B3-6199F59AF228}">
  <sheetPr codeName="List9">
    <pageSetUpPr fitToPage="1"/>
  </sheetPr>
  <dimension ref="A2:K25"/>
  <sheetViews>
    <sheetView workbookViewId="0">
      <selection activeCell="H32" sqref="H32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60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34</v>
      </c>
      <c r="C9" s="19">
        <v>4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A10" s="29">
        <v>2</v>
      </c>
      <c r="B10" s="18" t="s">
        <v>35</v>
      </c>
      <c r="C10" s="19">
        <v>4</v>
      </c>
      <c r="D10" s="5"/>
      <c r="E10" s="6"/>
      <c r="F10" s="7"/>
      <c r="G10" s="8">
        <f>C10*F10</f>
        <v>0</v>
      </c>
      <c r="H10" s="20">
        <v>0.22</v>
      </c>
      <c r="I10" s="21">
        <f>G10*H10</f>
        <v>0</v>
      </c>
      <c r="J10" s="21">
        <f>G10*1.22</f>
        <v>0</v>
      </c>
      <c r="K10" s="17"/>
    </row>
    <row r="11" spans="1:11" x14ac:dyDescent="0.25">
      <c r="B11" s="22"/>
      <c r="C11" s="70" t="s">
        <v>12</v>
      </c>
      <c r="D11" s="71"/>
      <c r="E11" s="72"/>
      <c r="F11" s="23"/>
      <c r="G11" s="24">
        <f>SUM(G9:G10)</f>
        <v>0</v>
      </c>
      <c r="H11" s="25"/>
      <c r="I11" s="28">
        <f>G11*0.22</f>
        <v>0</v>
      </c>
      <c r="J11" s="26">
        <f>SUM(J9:J10)</f>
        <v>0</v>
      </c>
      <c r="K11" s="27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x14ac:dyDescent="0.25"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ht="15.75" customHeight="1" x14ac:dyDescent="0.25">
      <c r="A15" s="74" t="s">
        <v>13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spans="1:11" x14ac:dyDescent="0.25">
      <c r="A16" s="60" t="s">
        <v>14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11" x14ac:dyDescent="0.25">
      <c r="A17" s="76" t="s">
        <v>28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</row>
    <row r="18" spans="1:11" x14ac:dyDescent="0.25">
      <c r="A18" s="60" t="s">
        <v>29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spans="1:11" ht="30" customHeight="1" x14ac:dyDescent="0.25">
      <c r="A19" s="77" t="s">
        <v>15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</row>
    <row r="20" spans="1:11" x14ac:dyDescent="0.25">
      <c r="A20" s="60" t="s">
        <v>16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1" x14ac:dyDescent="0.25">
      <c r="A21" s="60" t="s">
        <v>17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tZ2YzStzPRKqtIwVYAz7RWm4voMtvLs7nA1+tnPQcI0RmY78Os4Y5kr97xTlRBO6eoIbY3V9R9UfkL9pXnQfSw==" saltValue="sHBF29JiQEbiySUAGkSR8A==" spinCount="100000" sheet="1" objects="1" scenarios="1"/>
  <mergeCells count="15">
    <mergeCell ref="F23:J23"/>
    <mergeCell ref="F25:H25"/>
    <mergeCell ref="B12:K14"/>
    <mergeCell ref="B2:E2"/>
    <mergeCell ref="C4:I4"/>
    <mergeCell ref="C5:I5"/>
    <mergeCell ref="D8:K8"/>
    <mergeCell ref="C11:E11"/>
    <mergeCell ref="A21:K21"/>
    <mergeCell ref="A15:K15"/>
    <mergeCell ref="A16:K16"/>
    <mergeCell ref="A17:K17"/>
    <mergeCell ref="A18:K18"/>
    <mergeCell ref="A19:K19"/>
    <mergeCell ref="A20:K20"/>
  </mergeCells>
  <pageMargins left="0.7" right="0.7" top="0.75" bottom="0.75" header="0.3" footer="0.3"/>
  <pageSetup paperSize="9" scale="8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D5ED-8C52-40DF-A0A1-332086B6D338}">
  <sheetPr codeName="List10">
    <pageSetUpPr fitToPage="1"/>
  </sheetPr>
  <dimension ref="A2:K34"/>
  <sheetViews>
    <sheetView tabSelected="1" workbookViewId="0">
      <selection activeCell="O14" sqref="O14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61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29">
        <v>1</v>
      </c>
      <c r="B9" s="18" t="s">
        <v>42</v>
      </c>
      <c r="C9" s="50">
        <v>5</v>
      </c>
      <c r="D9" s="5"/>
      <c r="E9" s="6"/>
      <c r="F9" s="7"/>
      <c r="G9" s="51">
        <f t="shared" ref="G9:G19" si="0">C9*F9</f>
        <v>0</v>
      </c>
      <c r="H9" s="52">
        <v>0.22</v>
      </c>
      <c r="I9" s="53">
        <f t="shared" ref="I9:I19" si="1">G9*H9</f>
        <v>0</v>
      </c>
      <c r="J9" s="53">
        <f>G9*1.22</f>
        <v>0</v>
      </c>
      <c r="K9" s="17"/>
    </row>
    <row r="10" spans="1:11" ht="25.5" x14ac:dyDescent="0.25">
      <c r="A10" s="29">
        <v>2</v>
      </c>
      <c r="B10" s="18" t="s">
        <v>43</v>
      </c>
      <c r="C10" s="50">
        <v>1</v>
      </c>
      <c r="D10" s="5"/>
      <c r="E10" s="6"/>
      <c r="F10" s="7"/>
      <c r="G10" s="51">
        <f t="shared" ref="G10:G19" si="2">C10*F10</f>
        <v>0</v>
      </c>
      <c r="H10" s="52">
        <v>0.22</v>
      </c>
      <c r="I10" s="53">
        <f t="shared" ref="I10:I19" si="3">G10*H10</f>
        <v>0</v>
      </c>
      <c r="J10" s="53">
        <f t="shared" ref="J10:J19" si="4">G10*1.22</f>
        <v>0</v>
      </c>
      <c r="K10" s="17"/>
    </row>
    <row r="11" spans="1:11" ht="25.5" x14ac:dyDescent="0.25">
      <c r="A11" s="29">
        <v>3</v>
      </c>
      <c r="B11" s="18" t="s">
        <v>44</v>
      </c>
      <c r="C11" s="50">
        <v>1</v>
      </c>
      <c r="D11" s="5"/>
      <c r="E11" s="6"/>
      <c r="F11" s="7"/>
      <c r="G11" s="51">
        <f t="shared" si="2"/>
        <v>0</v>
      </c>
      <c r="H11" s="52">
        <v>0.22</v>
      </c>
      <c r="I11" s="53">
        <f t="shared" si="3"/>
        <v>0</v>
      </c>
      <c r="J11" s="53">
        <f t="shared" si="4"/>
        <v>0</v>
      </c>
      <c r="K11" s="17"/>
    </row>
    <row r="12" spans="1:11" ht="25.5" x14ac:dyDescent="0.25">
      <c r="A12" s="29">
        <v>4</v>
      </c>
      <c r="B12" s="18" t="s">
        <v>45</v>
      </c>
      <c r="C12" s="50">
        <v>3</v>
      </c>
      <c r="D12" s="5"/>
      <c r="E12" s="6"/>
      <c r="F12" s="7"/>
      <c r="G12" s="51">
        <f t="shared" si="2"/>
        <v>0</v>
      </c>
      <c r="H12" s="52">
        <v>0.22</v>
      </c>
      <c r="I12" s="53">
        <f t="shared" si="3"/>
        <v>0</v>
      </c>
      <c r="J12" s="53">
        <f t="shared" si="4"/>
        <v>0</v>
      </c>
      <c r="K12" s="17"/>
    </row>
    <row r="13" spans="1:11" ht="25.5" x14ac:dyDescent="0.25">
      <c r="A13" s="29">
        <v>5</v>
      </c>
      <c r="B13" s="18" t="s">
        <v>46</v>
      </c>
      <c r="C13" s="50">
        <v>11</v>
      </c>
      <c r="D13" s="5"/>
      <c r="E13" s="6"/>
      <c r="F13" s="7"/>
      <c r="G13" s="51">
        <f t="shared" si="2"/>
        <v>0</v>
      </c>
      <c r="H13" s="52">
        <v>0.22</v>
      </c>
      <c r="I13" s="53">
        <f t="shared" si="3"/>
        <v>0</v>
      </c>
      <c r="J13" s="53">
        <f t="shared" si="4"/>
        <v>0</v>
      </c>
      <c r="K13" s="17"/>
    </row>
    <row r="14" spans="1:11" ht="25.5" x14ac:dyDescent="0.25">
      <c r="A14" s="29">
        <v>6</v>
      </c>
      <c r="B14" s="18" t="s">
        <v>47</v>
      </c>
      <c r="C14" s="50">
        <v>3</v>
      </c>
      <c r="D14" s="5"/>
      <c r="E14" s="6"/>
      <c r="F14" s="7"/>
      <c r="G14" s="51">
        <f t="shared" si="2"/>
        <v>0</v>
      </c>
      <c r="H14" s="52">
        <v>0.22</v>
      </c>
      <c r="I14" s="53">
        <f t="shared" si="3"/>
        <v>0</v>
      </c>
      <c r="J14" s="53">
        <f t="shared" si="4"/>
        <v>0</v>
      </c>
      <c r="K14" s="17"/>
    </row>
    <row r="15" spans="1:11" ht="25.5" x14ac:dyDescent="0.25">
      <c r="A15" s="29">
        <v>7</v>
      </c>
      <c r="B15" s="18" t="s">
        <v>48</v>
      </c>
      <c r="C15" s="50">
        <v>3</v>
      </c>
      <c r="D15" s="5"/>
      <c r="E15" s="6"/>
      <c r="F15" s="7"/>
      <c r="G15" s="51">
        <f t="shared" si="2"/>
        <v>0</v>
      </c>
      <c r="H15" s="52">
        <v>0.22</v>
      </c>
      <c r="I15" s="53">
        <f t="shared" si="3"/>
        <v>0</v>
      </c>
      <c r="J15" s="53">
        <f t="shared" si="4"/>
        <v>0</v>
      </c>
      <c r="K15" s="17"/>
    </row>
    <row r="16" spans="1:11" x14ac:dyDescent="0.25">
      <c r="A16" s="29">
        <v>8</v>
      </c>
      <c r="B16" s="18" t="s">
        <v>36</v>
      </c>
      <c r="C16" s="50">
        <v>5</v>
      </c>
      <c r="D16" s="5"/>
      <c r="E16" s="6"/>
      <c r="F16" s="7"/>
      <c r="G16" s="51">
        <f t="shared" si="2"/>
        <v>0</v>
      </c>
      <c r="H16" s="52">
        <v>0.22</v>
      </c>
      <c r="I16" s="53">
        <f t="shared" si="3"/>
        <v>0</v>
      </c>
      <c r="J16" s="53">
        <f t="shared" si="4"/>
        <v>0</v>
      </c>
      <c r="K16" s="17"/>
    </row>
    <row r="17" spans="1:11" x14ac:dyDescent="0.25">
      <c r="A17" s="29">
        <v>9</v>
      </c>
      <c r="B17" s="18" t="s">
        <v>37</v>
      </c>
      <c r="C17" s="50">
        <v>1</v>
      </c>
      <c r="D17" s="5"/>
      <c r="E17" s="6"/>
      <c r="F17" s="7"/>
      <c r="G17" s="51">
        <f t="shared" si="2"/>
        <v>0</v>
      </c>
      <c r="H17" s="52">
        <v>0.22</v>
      </c>
      <c r="I17" s="53">
        <f t="shared" si="3"/>
        <v>0</v>
      </c>
      <c r="J17" s="53">
        <f t="shared" si="4"/>
        <v>0</v>
      </c>
      <c r="K17" s="17"/>
    </row>
    <row r="18" spans="1:11" x14ac:dyDescent="0.25">
      <c r="A18" s="29">
        <v>10</v>
      </c>
      <c r="B18" s="18" t="s">
        <v>38</v>
      </c>
      <c r="C18" s="50">
        <v>10</v>
      </c>
      <c r="D18" s="5"/>
      <c r="E18" s="6"/>
      <c r="F18" s="7"/>
      <c r="G18" s="51">
        <f t="shared" si="2"/>
        <v>0</v>
      </c>
      <c r="H18" s="52">
        <v>0.22</v>
      </c>
      <c r="I18" s="53">
        <f t="shared" si="3"/>
        <v>0</v>
      </c>
      <c r="J18" s="53">
        <f t="shared" si="4"/>
        <v>0</v>
      </c>
      <c r="K18" s="54"/>
    </row>
    <row r="19" spans="1:11" x14ac:dyDescent="0.25">
      <c r="A19" s="29">
        <v>11</v>
      </c>
      <c r="B19" s="18" t="s">
        <v>39</v>
      </c>
      <c r="C19" s="50">
        <v>5</v>
      </c>
      <c r="D19" s="5"/>
      <c r="E19" s="6"/>
      <c r="F19" s="7"/>
      <c r="G19" s="51">
        <f t="shared" si="2"/>
        <v>0</v>
      </c>
      <c r="H19" s="52">
        <v>0.22</v>
      </c>
      <c r="I19" s="53">
        <f t="shared" si="3"/>
        <v>0</v>
      </c>
      <c r="J19" s="53">
        <f t="shared" si="4"/>
        <v>0</v>
      </c>
      <c r="K19" s="54"/>
    </row>
    <row r="20" spans="1:11" x14ac:dyDescent="0.25">
      <c r="B20" s="43"/>
      <c r="C20" s="78" t="s">
        <v>12</v>
      </c>
      <c r="D20" s="79"/>
      <c r="E20" s="80"/>
      <c r="F20" s="44"/>
      <c r="G20" s="45">
        <f>SUM(G9:G19)</f>
        <v>0</v>
      </c>
      <c r="H20" s="46"/>
      <c r="I20" s="47">
        <f>G20*0.22</f>
        <v>0</v>
      </c>
      <c r="J20" s="48">
        <f>SUM(J9:J19)</f>
        <v>0</v>
      </c>
      <c r="K20" s="49"/>
    </row>
    <row r="21" spans="1:11" x14ac:dyDescent="0.25">
      <c r="B21" s="73"/>
      <c r="C21" s="73"/>
      <c r="D21" s="73"/>
      <c r="E21" s="73"/>
      <c r="F21" s="73"/>
      <c r="G21" s="73"/>
      <c r="H21" s="73"/>
      <c r="I21" s="73"/>
      <c r="J21" s="73"/>
      <c r="K21" s="73"/>
    </row>
    <row r="22" spans="1:11" x14ac:dyDescent="0.25"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1:11" x14ac:dyDescent="0.25"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11" ht="15.75" customHeight="1" x14ac:dyDescent="0.25">
      <c r="A24" s="74" t="s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</row>
    <row r="25" spans="1:11" x14ac:dyDescent="0.25">
      <c r="A25" s="60" t="s">
        <v>14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</row>
    <row r="26" spans="1:11" x14ac:dyDescent="0.25">
      <c r="A26" s="76" t="s">
        <v>28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</row>
    <row r="27" spans="1:11" x14ac:dyDescent="0.25">
      <c r="A27" s="60" t="s">
        <v>29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1" ht="30" customHeight="1" x14ac:dyDescent="0.25">
      <c r="A28" s="77" t="s">
        <v>15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</row>
    <row r="29" spans="1:11" x14ac:dyDescent="0.25">
      <c r="A29" s="60" t="s">
        <v>16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1" x14ac:dyDescent="0.25">
      <c r="A30" s="60" t="s">
        <v>17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2" spans="1:11" x14ac:dyDescent="0.25">
      <c r="A32" s="33" t="s">
        <v>30</v>
      </c>
      <c r="B32" s="41"/>
      <c r="C32" s="34"/>
      <c r="D32" s="34"/>
      <c r="E32" s="32"/>
      <c r="F32" s="56" t="s">
        <v>31</v>
      </c>
      <c r="G32" s="57"/>
      <c r="H32" s="57"/>
      <c r="I32" s="57"/>
      <c r="J32" s="57"/>
    </row>
    <row r="33" spans="1:10" x14ac:dyDescent="0.25">
      <c r="A33" s="32"/>
      <c r="B33" s="35"/>
      <c r="C33" s="32"/>
      <c r="D33" s="32"/>
      <c r="E33" s="40"/>
      <c r="F33" s="36"/>
      <c r="G33" s="36"/>
      <c r="H33" s="37"/>
      <c r="I33" s="38"/>
      <c r="J33" s="32"/>
    </row>
    <row r="34" spans="1:10" x14ac:dyDescent="0.25">
      <c r="A34" s="39" t="s">
        <v>32</v>
      </c>
      <c r="B34" s="42"/>
      <c r="C34" s="34"/>
      <c r="D34" s="34"/>
      <c r="E34" s="32"/>
      <c r="F34" s="58"/>
      <c r="G34" s="59"/>
      <c r="H34" s="59"/>
      <c r="I34" s="38"/>
      <c r="J34" s="32"/>
    </row>
  </sheetData>
  <sheetProtection algorithmName="SHA-512" hashValue="ElFriOBJionh6ziYh7LvJF3qdwue3XYOVctLrYLV7zPsUVCCpuroWnZ2ZrE90eDlnEl9kiqXUrbKTwDLiChHmg==" saltValue="ZwmLsdV6cso3ubGwkBESnA==" spinCount="100000" sheet="1" objects="1" scenarios="1"/>
  <mergeCells count="15">
    <mergeCell ref="F32:J32"/>
    <mergeCell ref="F34:H34"/>
    <mergeCell ref="B21:K23"/>
    <mergeCell ref="B2:E2"/>
    <mergeCell ref="C4:I4"/>
    <mergeCell ref="C5:I5"/>
    <mergeCell ref="D8:K8"/>
    <mergeCell ref="C20:E20"/>
    <mergeCell ref="A30:K30"/>
    <mergeCell ref="A24:K24"/>
    <mergeCell ref="A25:K25"/>
    <mergeCell ref="A26:K26"/>
    <mergeCell ref="A27:K27"/>
    <mergeCell ref="A28:K28"/>
    <mergeCell ref="A29:K29"/>
  </mergeCells>
  <pageMargins left="0.7" right="0.7" top="0.75" bottom="0.75" header="0.3" footer="0.3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7DAA-F124-4593-A2B9-EF4DC7EFAA47}">
  <sheetPr>
    <pageSetUpPr fitToPage="1"/>
  </sheetPr>
  <dimension ref="A2:K25"/>
  <sheetViews>
    <sheetView workbookViewId="0">
      <selection activeCell="D32" sqref="D32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64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65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sRdR+A4+lilXf1GMfEmXwQuTP7zfG/6FPh6SESRyA/bYAKdK7zk/0mNUNwYcVKvrQWM36uPrVefhf1lgPMnZSg==" saltValue="6VcEcrmfSSeZhzLO9Rr5PA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97C0-FB58-4FB6-AF5C-EA0CB5750F26}">
  <sheetPr codeName="List16">
    <pageSetUpPr fitToPage="1"/>
  </sheetPr>
  <dimension ref="A2:K24"/>
  <sheetViews>
    <sheetView workbookViewId="0">
      <selection activeCell="K28" sqref="K28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63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40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gheMZM89AERFjYQZQ3r+VL7AIg+C3K0D5MKevixeIjrSKk7sU0/w48Qnv+6hglZWcAsIif8QqWXf1cnB3e0t1g==" saltValue="62C385BYCAqW/OKSMAX6GA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F22:J22"/>
    <mergeCell ref="F24:H24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A3020-4EE1-434E-9123-B011B8723EE4}">
  <sheetPr codeName="List19">
    <pageSetUpPr fitToPage="1"/>
  </sheetPr>
  <dimension ref="A2:K25"/>
  <sheetViews>
    <sheetView workbookViewId="0">
      <selection activeCell="Q27" sqref="Q27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62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41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1y+gZIdqXMNdwmPfkDgtXX6t6BBn3Zzke6qcFGLW65igJru6Zzs3mz9bQTUejMmCqMUvDaRO7BgMd0D7bgwlEw==" saltValue="LhlMAeLQrn0x0fE5AB7gxw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20DE1-A458-4EB9-A819-AC808547927A}">
  <sheetPr>
    <pageSetUpPr fitToPage="1"/>
  </sheetPr>
  <dimension ref="A2:K25"/>
  <sheetViews>
    <sheetView workbookViewId="0">
      <selection activeCell="O21" sqref="O21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66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67</v>
      </c>
      <c r="C9" s="19">
        <v>8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Y6CjcIXSNJlEh+AQumzJoaU8u9VMl2ya/uxS1kMnzRib634A1egPsbJGjxGtPojZQElhaKrrUuzXkql156sEEA==" saltValue="0gwu20wUncuqBdOuEdzqgQ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BF1F-E5F3-4669-9B6B-3BD562399AE6}">
  <sheetPr>
    <pageSetUpPr fitToPage="1"/>
  </sheetPr>
  <dimension ref="A2:K25"/>
  <sheetViews>
    <sheetView topLeftCell="A8" workbookViewId="0">
      <selection activeCell="E21" sqref="E21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68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29">
        <v>1</v>
      </c>
      <c r="B9" s="18" t="s">
        <v>69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yGTRlQoyI9qIKVIzayHUBRlGoYhS4RnHvpO64UTihQi79QmseocItl5D8oaeEJbWf7Pg+N8wXo7qnoi66j18Sg==" saltValue="ScuK0adeALTe8M66YHh4Gg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D9C4-6C37-4C11-ACE3-23F1F0D7930F}">
  <sheetPr>
    <pageSetUpPr fitToPage="1"/>
  </sheetPr>
  <dimension ref="A2:K25"/>
  <sheetViews>
    <sheetView topLeftCell="A6" workbookViewId="0">
      <selection activeCell="E22" sqref="E22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70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71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QjLF45tuM86vU9Cg+YaqkNZD0XEUTfry6oVlx9vPxHxA8d8PaRfSvxU1AM/E6vQ4a6bhjJVrWbKS9fJW36AoOw==" saltValue="Iwd4zYDaGeJUZtwK7c9zDg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C95F7-A5F9-4C52-A25B-1C32D24AC0FC}">
  <sheetPr>
    <pageSetUpPr fitToPage="1"/>
  </sheetPr>
  <dimension ref="A2:K25"/>
  <sheetViews>
    <sheetView topLeftCell="A6" workbookViewId="0">
      <selection activeCell="B8" sqref="B8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72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29">
        <v>1</v>
      </c>
      <c r="B9" s="18" t="s">
        <v>73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/2+rZGd1+OP6aKMKr/qOaI1Ss66a5N0yRGUwkqzS2dq7FpiPrVdDrf7/4vkL5w4Hep7xrDcgwEtUBCqb5ivLPg==" saltValue="dWOMQO0YvGvY/8D0xntJdA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96FB-2D2C-46C5-B454-54E880B2A872}">
  <sheetPr>
    <pageSetUpPr fitToPage="1"/>
  </sheetPr>
  <dimension ref="A2:K28"/>
  <sheetViews>
    <sheetView topLeftCell="A5" workbookViewId="0">
      <selection activeCell="K27" sqref="K27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74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55">
        <v>1</v>
      </c>
      <c r="B9" s="18" t="s">
        <v>75</v>
      </c>
      <c r="C9" s="19">
        <v>1</v>
      </c>
      <c r="D9" s="5"/>
      <c r="E9" s="6"/>
      <c r="F9" s="7"/>
      <c r="G9" s="8">
        <f t="shared" ref="G9:G11" si="0">C9*F9</f>
        <v>0</v>
      </c>
      <c r="H9" s="20">
        <v>0.22</v>
      </c>
      <c r="I9" s="21">
        <f t="shared" ref="I9:I11" si="1">G9*H9</f>
        <v>0</v>
      </c>
      <c r="J9" s="21">
        <f t="shared" ref="J9:J11" si="2">G9*1.22</f>
        <v>0</v>
      </c>
      <c r="K9" s="17"/>
    </row>
    <row r="10" spans="1:11" x14ac:dyDescent="0.25">
      <c r="A10" s="55">
        <v>2</v>
      </c>
      <c r="B10" s="18" t="s">
        <v>76</v>
      </c>
      <c r="C10" s="19">
        <v>1</v>
      </c>
      <c r="D10" s="5"/>
      <c r="E10" s="6"/>
      <c r="F10" s="7"/>
      <c r="G10" s="8">
        <f t="shared" si="0"/>
        <v>0</v>
      </c>
      <c r="H10" s="20">
        <v>0.22</v>
      </c>
      <c r="I10" s="21">
        <f t="shared" si="1"/>
        <v>0</v>
      </c>
      <c r="J10" s="21">
        <f t="shared" si="2"/>
        <v>0</v>
      </c>
      <c r="K10" s="17"/>
    </row>
    <row r="11" spans="1:11" ht="25.5" x14ac:dyDescent="0.25">
      <c r="A11" s="55">
        <v>3</v>
      </c>
      <c r="B11" s="18" t="s">
        <v>77</v>
      </c>
      <c r="C11" s="19">
        <v>1</v>
      </c>
      <c r="D11" s="5"/>
      <c r="E11" s="6"/>
      <c r="F11" s="7"/>
      <c r="G11" s="8">
        <f t="shared" si="0"/>
        <v>0</v>
      </c>
      <c r="H11" s="20">
        <v>0.22</v>
      </c>
      <c r="I11" s="21">
        <f t="shared" si="1"/>
        <v>0</v>
      </c>
      <c r="J11" s="21">
        <f t="shared" si="2"/>
        <v>0</v>
      </c>
      <c r="K11" s="17"/>
    </row>
    <row r="12" spans="1:11" x14ac:dyDescent="0.25">
      <c r="A12" s="29">
        <v>4</v>
      </c>
      <c r="B12" s="18" t="s">
        <v>78</v>
      </c>
      <c r="C12" s="19">
        <v>1</v>
      </c>
      <c r="D12" s="5"/>
      <c r="E12" s="6"/>
      <c r="F12" s="7"/>
      <c r="G12" s="8">
        <f>C12*F12</f>
        <v>0</v>
      </c>
      <c r="H12" s="20">
        <v>0.22</v>
      </c>
      <c r="I12" s="21">
        <f>G12*H12</f>
        <v>0</v>
      </c>
      <c r="J12" s="21">
        <f>G12*1.22</f>
        <v>0</v>
      </c>
      <c r="K12" s="17"/>
    </row>
    <row r="13" spans="1:11" x14ac:dyDescent="0.25">
      <c r="B13" s="22"/>
      <c r="C13" s="70" t="s">
        <v>12</v>
      </c>
      <c r="D13" s="71"/>
      <c r="E13" s="72"/>
      <c r="F13" s="23"/>
      <c r="G13" s="24">
        <f>SUM(G9:G12)</f>
        <v>0</v>
      </c>
      <c r="H13" s="25"/>
      <c r="I13" s="28">
        <f>G13*0.22</f>
        <v>0</v>
      </c>
      <c r="J13" s="26">
        <f>SUM(J9:J12)</f>
        <v>0</v>
      </c>
      <c r="K13" s="27"/>
    </row>
    <row r="14" spans="1:11" x14ac:dyDescent="0.25"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x14ac:dyDescent="0.25">
      <c r="B15" s="73"/>
      <c r="C15" s="73"/>
      <c r="D15" s="73"/>
      <c r="E15" s="73"/>
      <c r="F15" s="73"/>
      <c r="G15" s="73"/>
      <c r="H15" s="73"/>
      <c r="I15" s="73"/>
      <c r="J15" s="73"/>
      <c r="K15" s="73"/>
    </row>
    <row r="16" spans="1:11" x14ac:dyDescent="0.25">
      <c r="B16" s="73"/>
      <c r="C16" s="73"/>
      <c r="D16" s="73"/>
      <c r="E16" s="73"/>
      <c r="F16" s="73"/>
      <c r="G16" s="73"/>
      <c r="H16" s="73"/>
      <c r="I16" s="73"/>
      <c r="J16" s="73"/>
      <c r="K16" s="73"/>
    </row>
    <row r="17" spans="1:11" ht="15.75" customHeight="1" x14ac:dyDescent="0.25">
      <c r="A17" s="74" t="s">
        <v>13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</row>
    <row r="18" spans="1:11" x14ac:dyDescent="0.25">
      <c r="A18" s="60" t="s">
        <v>14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spans="1:11" x14ac:dyDescent="0.25">
      <c r="A19" s="76" t="s">
        <v>28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</row>
    <row r="20" spans="1:11" x14ac:dyDescent="0.25">
      <c r="A20" s="60" t="s">
        <v>29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1" ht="30" customHeight="1" x14ac:dyDescent="0.25">
      <c r="A21" s="77" t="s">
        <v>15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</row>
    <row r="22" spans="1:11" x14ac:dyDescent="0.25">
      <c r="A22" s="60" t="s">
        <v>16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1:11" x14ac:dyDescent="0.25">
      <c r="A23" s="60" t="s">
        <v>17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6" spans="1:11" x14ac:dyDescent="0.25">
      <c r="A26" s="33" t="s">
        <v>30</v>
      </c>
      <c r="B26" s="41"/>
      <c r="C26" s="34"/>
      <c r="D26" s="34"/>
      <c r="E26" s="32"/>
      <c r="F26" s="56" t="s">
        <v>31</v>
      </c>
      <c r="G26" s="57"/>
      <c r="H26" s="57"/>
      <c r="I26" s="57"/>
      <c r="J26" s="57"/>
    </row>
    <row r="27" spans="1:11" x14ac:dyDescent="0.25">
      <c r="A27" s="32"/>
      <c r="B27" s="35"/>
      <c r="C27" s="32"/>
      <c r="D27" s="32"/>
      <c r="E27" s="40"/>
      <c r="F27" s="36"/>
      <c r="G27" s="36"/>
      <c r="H27" s="37"/>
      <c r="I27" s="38"/>
      <c r="J27" s="32"/>
    </row>
    <row r="28" spans="1:11" x14ac:dyDescent="0.25">
      <c r="A28" s="39" t="s">
        <v>32</v>
      </c>
      <c r="B28" s="42"/>
      <c r="C28" s="34"/>
      <c r="D28" s="34"/>
      <c r="E28" s="32"/>
      <c r="F28" s="58"/>
      <c r="G28" s="59"/>
      <c r="H28" s="59"/>
      <c r="I28" s="38"/>
      <c r="J28" s="32"/>
    </row>
  </sheetData>
  <sheetProtection algorithmName="SHA-512" hashValue="SWDH5RLVu1RdVwDxCFkJiF11VMF3ihNpHDUqR3pkaA5S8WiXoU+zT02s7pItUgN2bMSHztlXp185zKa9InhJwA==" saltValue="lbBKsSFMxochr01VnBHDFQ==" spinCount="100000" sheet="1" objects="1" scenarios="1"/>
  <mergeCells count="15">
    <mergeCell ref="A23:K23"/>
    <mergeCell ref="F26:J26"/>
    <mergeCell ref="F28:H28"/>
    <mergeCell ref="A17:K17"/>
    <mergeCell ref="A18:K18"/>
    <mergeCell ref="A19:K19"/>
    <mergeCell ref="A20:K20"/>
    <mergeCell ref="A21:K21"/>
    <mergeCell ref="A22:K22"/>
    <mergeCell ref="B14:K16"/>
    <mergeCell ref="B2:E2"/>
    <mergeCell ref="C4:I4"/>
    <mergeCell ref="C5:I5"/>
    <mergeCell ref="D8:K8"/>
    <mergeCell ref="C13:E13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NASLOVNI PODATKI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Kotnik</dc:creator>
  <cp:lastModifiedBy>Špela Kotnik</cp:lastModifiedBy>
  <cp:lastPrinted>2024-06-11T06:22:43Z</cp:lastPrinted>
  <dcterms:created xsi:type="dcterms:W3CDTF">2023-06-29T08:33:37Z</dcterms:created>
  <dcterms:modified xsi:type="dcterms:W3CDTF">2025-10-17T05:15:43Z</dcterms:modified>
</cp:coreProperties>
</file>